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G18" i="4"/>
  <c r="F18" i="4"/>
  <c r="F30" i="4" l="1"/>
  <c r="F29" i="4"/>
  <c r="F41" i="4"/>
  <c r="F40" i="4"/>
  <c r="F36" i="4"/>
  <c r="F35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<sst xmlns="http://schemas.openxmlformats.org/spreadsheetml/2006/main" count="275" uniqueCount="79">
  <si>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</si>
  <si>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</si>
  <si>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</si>
  <si>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</si>
  <si>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</si>
  <si>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</si>
  <si>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</si>
  <si>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</si>
  <si>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</si>
  <si>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</si>
  <si>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</si>
  <si>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</si>
  <si>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</si>
  <si>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</si>
  <si>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</si>
  <si>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</si>
  <si>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</si>
  <si>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</si>
  <si>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</si>
  <si>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</si>
  <si>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</si>
  <si>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</si>
  <si>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</si>
  <si>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</si>
  <si>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</si>
  <si>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</si>
  <si>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</si>
  <si>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</si>
  <si>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</si>
  <si>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</si>
  <si>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</si>
  <si>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</si>
  <si>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</si>
  <si>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</si>
  <si>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</si>
  <si>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</si>
  <si>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</si>
  <si>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</si>
  <si>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</si>
  <si>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</si>
  <si>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13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</si>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</sst>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30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1572482.6600000001</v>
      </c>
      <c r="F10" s="13">
        <f t="shared" ref="F10:G10" si="0">SUM(F11:F15)</f>
        <v>1324553.1299999999</v>
      </c>
      <c r="G10" s="13">
        <f t="shared" si="0"/>
        <v>341410.02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955696.56</v>
      </c>
      <c r="F11" s="5">
        <v>797276.32</v>
      </c>
      <c r="G11" s="11">
        <v>214906.8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201399.79</v>
      </c>
      <c r="F13" s="5">
        <v>165166.96</v>
      </c>
      <c r="G13" s="11">
        <v>35082.19</v>
      </c>
    </row>
    <row r="14" spans="1:8" ht="16.5" customHeight="1" x14ac:dyDescent="0.25">
      <c r="A14" s="73" t="s">
        <v>25</v>
      </c>
      <c r="B14" s="74"/>
      <c r="C14" s="74"/>
      <c r="D14" s="75"/>
      <c r="E14" s="5">
        <v>415386.31</v>
      </c>
      <c r="F14" s="5">
        <v>361290.59</v>
      </c>
      <c r="G14" s="11">
        <v>89586.27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819.26</v>
      </c>
      <c r="G15" s="11">
        <v>1834.76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761558.65999999992</v>
      </c>
      <c r="F16" s="12">
        <f t="shared" ref="F16:G16" si="1">SUM(F17:F23)</f>
        <v>734026.94</v>
      </c>
      <c r="G16" s="12">
        <f t="shared" si="1"/>
        <v>222740.44999999998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740129.72</v>
      </c>
      <c r="F17" s="5">
        <v>713766.49</v>
      </c>
      <c r="G17" s="11">
        <v>217069.11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1975.2</v>
      </c>
      <c r="F21" s="5">
        <v>1869.88</v>
      </c>
      <c r="G21" s="11">
        <v>518.02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19453.740000000002</v>
      </c>
      <c r="F23" s="5">
        <v>18390.57</v>
      </c>
      <c r="G23" s="11">
        <v>5153.32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4823.28</v>
      </c>
      <c r="F24" s="12">
        <f t="shared" ref="F24:G24" si="2">F25</f>
        <v>4694.9799999999996</v>
      </c>
      <c r="G24" s="12">
        <f t="shared" si="2"/>
        <v>1269.81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4823.28</v>
      </c>
      <c r="F25" s="5">
        <v>4694.9799999999996</v>
      </c>
      <c r="G25" s="11">
        <v>1269.81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75416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60764.35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167352.84+135744.6</f>
        <v>303097.44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1.5" customHeight="1" x14ac:dyDescent="0.25">
      <c r="A33" s="83" t="s">
        <v>9</v>
      </c>
      <c r="B33" s="84"/>
      <c r="C33" s="84"/>
      <c r="D33" s="84"/>
      <c r="E33" s="85"/>
      <c r="F33" s="3">
        <f>197782.9+90740.59</f>
        <v>288523.49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652385.28000000003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144326.82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59605.23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84721.59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796712.10000000009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740129.72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713766.49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18833.619999999879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1365225.76</v>
      </c>
      <c r="F10" s="13">
        <f t="shared" ref="F10:G10" si="0">SUM(F11:F16)</f>
        <v>1375411.5899999999</v>
      </c>
      <c r="G10" s="13">
        <f t="shared" si="0"/>
        <v>339690.35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567290.28</v>
      </c>
      <c r="F11" s="5">
        <v>670119.97</v>
      </c>
      <c r="G11" s="11">
        <v>121595.4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207799.88</v>
      </c>
      <c r="F13" s="5">
        <v>181182.32</v>
      </c>
      <c r="G13" s="11">
        <v>61699.75</v>
      </c>
    </row>
    <row r="14" spans="1:8" ht="16.5" customHeight="1" x14ac:dyDescent="0.25">
      <c r="A14" s="73" t="s">
        <v>25</v>
      </c>
      <c r="B14" s="74"/>
      <c r="C14" s="74"/>
      <c r="D14" s="75"/>
      <c r="E14" s="5">
        <v>428043.4</v>
      </c>
      <c r="F14" s="5">
        <v>381810.71</v>
      </c>
      <c r="G14" s="11">
        <v>134766.82999999999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251.14</v>
      </c>
      <c r="G15" s="11">
        <v>1583.62</v>
      </c>
    </row>
    <row r="16" spans="1:8" ht="16.5" customHeight="1" x14ac:dyDescent="0.25">
      <c r="A16" s="73" t="s">
        <v>46</v>
      </c>
      <c r="B16" s="74"/>
      <c r="C16" s="74"/>
      <c r="D16" s="75"/>
      <c r="E16" s="5">
        <v>162092.20000000001</v>
      </c>
      <c r="F16" s="5">
        <v>142047.45000000001</v>
      </c>
      <c r="G16" s="11">
        <v>20044.75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696814.27999999991</v>
      </c>
      <c r="F17" s="12">
        <f t="shared" ref="F17:G17" si="1">SUM(F18:F24)</f>
        <v>671921.35</v>
      </c>
      <c r="G17" s="12">
        <f t="shared" si="1"/>
        <v>247633.37999999998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674334.08</v>
      </c>
      <c r="F18" s="5">
        <v>650842.23</v>
      </c>
      <c r="G18" s="11">
        <v>240560.96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1975.2</v>
      </c>
      <c r="F22" s="5">
        <v>1859.16</v>
      </c>
      <c r="G22" s="11">
        <v>634.05999999999995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20505</v>
      </c>
      <c r="F24" s="5">
        <v>19219.96</v>
      </c>
      <c r="G24" s="11">
        <v>6438.36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2813.58</v>
      </c>
      <c r="F25" s="12">
        <f t="shared" ref="F25:G25" si="2">F26</f>
        <v>3069.04</v>
      </c>
      <c r="G25" s="12">
        <f t="shared" si="2"/>
        <v>1014.35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2813.58</v>
      </c>
      <c r="F26" s="5">
        <v>3069.04</v>
      </c>
      <c r="G26" s="11">
        <v>1014.35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18833.619999999879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59330.07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185374.69+43325.15+55222.68</f>
        <v>283922.52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1.5" customHeight="1" x14ac:dyDescent="0.25">
      <c r="A34" s="83" t="s">
        <v>9</v>
      </c>
      <c r="B34" s="84"/>
      <c r="C34" s="84"/>
      <c r="D34" s="84"/>
      <c r="E34" s="85"/>
      <c r="F34" s="3">
        <f>146412.69+17822.75</f>
        <v>164235.44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507488.03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196392.56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56375.39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140017.17000000001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703880.59000000008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674334.08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650842.23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-10712.890000000247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546762.03999999992</v>
      </c>
      <c r="F10" s="13">
        <f t="shared" ref="F10:G10" si="0">SUM(F11:F16)</f>
        <v>597306.38</v>
      </c>
      <c r="G10" s="13">
        <f t="shared" si="0"/>
        <v>291571.7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30410.93</v>
      </c>
      <c r="G11" s="11">
        <v>81941.710000000006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179673.34</v>
      </c>
      <c r="F13" s="5">
        <v>183177.07</v>
      </c>
      <c r="G13" s="11">
        <v>70697.83</v>
      </c>
    </row>
    <row r="14" spans="1:8" ht="15.75" x14ac:dyDescent="0.25">
      <c r="A14" s="73" t="s">
        <v>25</v>
      </c>
      <c r="B14" s="74"/>
      <c r="C14" s="74"/>
      <c r="D14" s="75"/>
      <c r="E14" s="5">
        <v>368122.98</v>
      </c>
      <c r="F14" s="5">
        <v>376501.08</v>
      </c>
      <c r="G14" s="11">
        <v>125555.37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121.82</v>
      </c>
      <c r="G15" s="11">
        <v>1461.8</v>
      </c>
    </row>
    <row r="16" spans="1:8" ht="15.75" x14ac:dyDescent="0.25">
      <c r="A16" s="73" t="s">
        <v>46</v>
      </c>
      <c r="B16" s="74"/>
      <c r="C16" s="74"/>
      <c r="D16" s="75"/>
      <c r="E16" s="5">
        <v>-1034.28</v>
      </c>
      <c r="F16" s="5">
        <v>7095.48</v>
      </c>
      <c r="G16" s="11">
        <v>11914.99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698724.61999999988</v>
      </c>
      <c r="F17" s="12">
        <f t="shared" ref="F17:G17" si="1">SUM(F18:F24)</f>
        <v>680699.41</v>
      </c>
      <c r="G17" s="12">
        <f t="shared" si="1"/>
        <v>265658.58999999997</v>
      </c>
    </row>
    <row r="18" spans="1:7" ht="36" customHeight="1" x14ac:dyDescent="0.25">
      <c r="A18" s="80" t="s">
        <v>22</v>
      </c>
      <c r="B18" s="81"/>
      <c r="C18" s="81"/>
      <c r="D18" s="82"/>
      <c r="E18" s="5">
        <v>674932.08</v>
      </c>
      <c r="F18" s="5">
        <v>657946.35</v>
      </c>
      <c r="G18" s="11">
        <v>257546.69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2170.3200000000002</v>
      </c>
      <c r="F22" s="5">
        <v>2051.39</v>
      </c>
      <c r="G22" s="11">
        <v>752.99</v>
      </c>
    </row>
    <row r="23" spans="1:7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7" ht="15.75" x14ac:dyDescent="0.25">
      <c r="A24" s="73" t="s">
        <v>16</v>
      </c>
      <c r="B24" s="74"/>
      <c r="C24" s="74"/>
      <c r="D24" s="75"/>
      <c r="E24" s="5">
        <v>21622.22</v>
      </c>
      <c r="F24" s="5">
        <v>20701.669999999998</v>
      </c>
      <c r="G24" s="11">
        <v>7358.91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352.28</v>
      </c>
      <c r="G25" s="12">
        <f t="shared" si="2"/>
        <v>662.07</v>
      </c>
    </row>
    <row r="26" spans="1:7" ht="15.75" x14ac:dyDescent="0.25">
      <c r="A26" s="76" t="s">
        <v>14</v>
      </c>
      <c r="B26" s="76"/>
      <c r="C26" s="76"/>
      <c r="D26" s="76"/>
      <c r="E26" s="5">
        <v>0</v>
      </c>
      <c r="F26" s="5">
        <v>352.28</v>
      </c>
      <c r="G26" s="11">
        <v>662.07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-10712.890000000247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2">
        <v>335484.40000000002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3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2">
        <f>109973.93+42780.69+89147.54</f>
        <v>241902.15999999997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165557.87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742944.43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142161.66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38179.25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103982.41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885106.09000000008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674932.08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657946.35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-220886.90000000037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-10815.43</v>
      </c>
      <c r="F10" s="13">
        <f t="shared" ref="F10:G10" si="0">SUM(F11:F16)</f>
        <v>46351.24</v>
      </c>
      <c r="G10" s="13">
        <f t="shared" si="0"/>
        <v>216593.49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10608.57</v>
      </c>
      <c r="G11" s="11">
        <v>65262.54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-4215.4799999999996</v>
      </c>
      <c r="F13" s="5">
        <v>11400.75</v>
      </c>
      <c r="G13" s="11">
        <v>43491.92</v>
      </c>
    </row>
    <row r="14" spans="1:8" ht="15.75" x14ac:dyDescent="0.25">
      <c r="A14" s="73" t="s">
        <v>25</v>
      </c>
      <c r="B14" s="74"/>
      <c r="C14" s="74"/>
      <c r="D14" s="75"/>
      <c r="E14" s="5">
        <v>-6599.95</v>
      </c>
      <c r="F14" s="5">
        <v>22637.58</v>
      </c>
      <c r="G14" s="11">
        <v>96317.84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200.74</v>
      </c>
      <c r="G15" s="11">
        <v>1109.8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1503.6</v>
      </c>
      <c r="G16" s="11">
        <v>10411.39</v>
      </c>
    </row>
    <row r="17" spans="1:8" ht="15.75" x14ac:dyDescent="0.25">
      <c r="A17" s="77" t="s">
        <v>23</v>
      </c>
      <c r="B17" s="78"/>
      <c r="C17" s="78"/>
      <c r="D17" s="79"/>
      <c r="E17" s="12">
        <f>SUM(E18:E24)</f>
        <v>692312.74000000011</v>
      </c>
      <c r="F17" s="12">
        <f t="shared" ref="F17:G17" si="1">SUM(F18:F24)</f>
        <v>682036.03999999992</v>
      </c>
      <c r="G17" s="12">
        <f t="shared" si="1"/>
        <v>273343.53999999998</v>
      </c>
    </row>
    <row r="18" spans="1:8" ht="39.75" customHeight="1" x14ac:dyDescent="0.25">
      <c r="A18" s="80" t="s">
        <v>22</v>
      </c>
      <c r="B18" s="81"/>
      <c r="C18" s="81"/>
      <c r="D18" s="82"/>
      <c r="E18" s="5">
        <v>666875.51</v>
      </c>
      <c r="F18" s="5">
        <f>657400.36+10.95</f>
        <v>657411.30999999994</v>
      </c>
      <c r="G18" s="11">
        <f>263851.18+567.96</f>
        <v>264419.14</v>
      </c>
    </row>
    <row r="19" spans="1:8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8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8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2329.06</v>
      </c>
      <c r="F22" s="5">
        <v>2277.58</v>
      </c>
      <c r="G22" s="11">
        <v>804.47</v>
      </c>
    </row>
    <row r="23" spans="1:8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8" ht="15.75" x14ac:dyDescent="0.25">
      <c r="A24" s="73" t="s">
        <v>16</v>
      </c>
      <c r="B24" s="74"/>
      <c r="C24" s="74"/>
      <c r="D24" s="75"/>
      <c r="E24" s="5">
        <v>23108.17</v>
      </c>
      <c r="F24" s="5">
        <v>22347.15</v>
      </c>
      <c r="G24" s="11">
        <v>8119.93</v>
      </c>
    </row>
    <row r="25" spans="1:8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5" t="s">
        <v>55</v>
      </c>
      <c r="B29" s="95"/>
      <c r="C29" s="95"/>
      <c r="D29" s="95"/>
      <c r="E29" s="95"/>
      <c r="F29" s="41">
        <f>'2020'!F42</f>
        <v>-220886.90000000037</v>
      </c>
      <c r="G29" s="29"/>
      <c r="H29" s="37"/>
    </row>
    <row r="30" spans="1:8" x14ac:dyDescent="0.2">
      <c r="A30" s="86" t="s">
        <v>49</v>
      </c>
      <c r="B30" s="87"/>
      <c r="C30" s="87"/>
      <c r="D30" s="87"/>
      <c r="E30" s="88"/>
      <c r="F30" s="102">
        <f>74442.21</f>
        <v>74442.210000000006</v>
      </c>
      <c r="G30" s="36"/>
      <c r="H30" s="37"/>
    </row>
    <row r="31" spans="1:8" ht="57.75" customHeight="1" x14ac:dyDescent="0.2">
      <c r="A31" s="89"/>
      <c r="B31" s="90"/>
      <c r="C31" s="90"/>
      <c r="D31" s="90"/>
      <c r="E31" s="91"/>
      <c r="F31" s="103"/>
      <c r="G31" s="36"/>
      <c r="H31" s="37"/>
    </row>
    <row r="32" spans="1:8" x14ac:dyDescent="0.2">
      <c r="A32" s="86" t="s">
        <v>50</v>
      </c>
      <c r="B32" s="87"/>
      <c r="C32" s="87"/>
      <c r="D32" s="87"/>
      <c r="E32" s="88"/>
      <c r="F32" s="102">
        <f>135896.16+43873.92+52178.74</f>
        <v>231948.82</v>
      </c>
      <c r="G32" s="36"/>
      <c r="H32" s="37"/>
    </row>
    <row r="33" spans="1:8" ht="79.5" customHeight="1" x14ac:dyDescent="0.2">
      <c r="A33" s="89"/>
      <c r="B33" s="90"/>
      <c r="C33" s="90"/>
      <c r="D33" s="90"/>
      <c r="E33" s="91"/>
      <c r="F33" s="103"/>
      <c r="G33" s="36"/>
      <c r="H33" s="37"/>
    </row>
    <row r="34" spans="1:8" ht="15.75" x14ac:dyDescent="0.25">
      <c r="A34" s="104" t="s">
        <v>53</v>
      </c>
      <c r="B34" s="105"/>
      <c r="C34" s="105"/>
      <c r="D34" s="105"/>
      <c r="E34" s="106"/>
      <c r="F34" s="42">
        <v>279706.63</v>
      </c>
      <c r="G34" s="36"/>
      <c r="H34" s="37"/>
    </row>
    <row r="35" spans="1:8" ht="15.75" x14ac:dyDescent="0.25">
      <c r="A35" s="107" t="s">
        <v>51</v>
      </c>
      <c r="B35" s="108"/>
      <c r="C35" s="108"/>
      <c r="D35" s="108"/>
      <c r="E35" s="109"/>
      <c r="F35" s="42">
        <f>F30+F32+F34</f>
        <v>586097.66</v>
      </c>
      <c r="G35" s="36"/>
      <c r="H35" s="37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118954.73999999999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18122.04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100832.7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705052.4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666875.51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657411.30999999994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-259063.79000000039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63" t="s">
        <v>56</v>
      </c>
      <c r="B1" s="63"/>
      <c r="C1" s="63"/>
      <c r="D1" s="63"/>
      <c r="E1" s="63"/>
      <c r="F1" s="63"/>
      <c r="G1" s="64"/>
      <c r="H1" s="1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-13654.96</v>
      </c>
      <c r="F10" s="52">
        <f>SUM(F11:F16)</f>
        <v>78087.3</v>
      </c>
      <c r="G10" s="52">
        <f>SUM(G11:G16)</f>
        <v>124851.23000000001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13550.05</v>
      </c>
      <c r="G11" s="11">
        <v>51712.49</v>
      </c>
    </row>
    <row r="12" spans="1:8" ht="15.75" x14ac:dyDescent="0.25">
      <c r="A12" s="110" t="s">
        <v>27</v>
      </c>
      <c r="B12" s="111"/>
      <c r="C12" s="111"/>
      <c r="D12" s="112"/>
      <c r="E12" s="11"/>
      <c r="F12" s="11"/>
      <c r="G12" s="11"/>
    </row>
    <row r="13" spans="1:8" ht="15.75" x14ac:dyDescent="0.25">
      <c r="A13" s="110" t="s">
        <v>26</v>
      </c>
      <c r="B13" s="111"/>
      <c r="C13" s="111"/>
      <c r="D13" s="112"/>
      <c r="E13" s="11">
        <v>-5150.26</v>
      </c>
      <c r="F13" s="11">
        <v>20479.27</v>
      </c>
      <c r="G13" s="11">
        <v>17862.39</v>
      </c>
    </row>
    <row r="14" spans="1:8" ht="15.75" x14ac:dyDescent="0.25">
      <c r="A14" s="110" t="s">
        <v>25</v>
      </c>
      <c r="B14" s="111"/>
      <c r="C14" s="111"/>
      <c r="D14" s="112"/>
      <c r="E14" s="11">
        <v>-8193.2999999999993</v>
      </c>
      <c r="F14" s="11">
        <v>40377.03</v>
      </c>
      <c r="G14" s="11">
        <v>47747.51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1109.8</v>
      </c>
    </row>
    <row r="16" spans="1:8" ht="15.75" x14ac:dyDescent="0.25">
      <c r="A16" s="110" t="s">
        <v>58</v>
      </c>
      <c r="B16" s="111"/>
      <c r="C16" s="111"/>
      <c r="D16" s="112"/>
      <c r="E16" s="11">
        <v>-311.39999999999998</v>
      </c>
      <c r="F16" s="11">
        <v>3680.95</v>
      </c>
      <c r="G16" s="11">
        <v>6419.04</v>
      </c>
    </row>
    <row r="17" spans="1:7" ht="69.75" customHeight="1" x14ac:dyDescent="0.25">
      <c r="A17" s="123" t="s">
        <v>59</v>
      </c>
      <c r="B17" s="124"/>
      <c r="C17" s="124"/>
      <c r="D17" s="125"/>
      <c r="E17" s="11">
        <v>744926.11</v>
      </c>
      <c r="F17" s="11">
        <v>723398.73</v>
      </c>
      <c r="G17" s="11">
        <v>285946.52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27383.86</v>
      </c>
      <c r="F21" s="53">
        <f t="shared" ref="F21:G21" si="0">F22+F23+F24+F25</f>
        <v>26324.65</v>
      </c>
      <c r="G21" s="53">
        <f t="shared" si="0"/>
        <v>9983.61</v>
      </c>
    </row>
    <row r="22" spans="1:7" ht="15.75" x14ac:dyDescent="0.25">
      <c r="A22" s="110" t="s">
        <v>18</v>
      </c>
      <c r="B22" s="111"/>
      <c r="C22" s="111"/>
      <c r="D22" s="112"/>
      <c r="E22" s="11">
        <v>2417.0700000000002</v>
      </c>
      <c r="F22" s="11">
        <v>2374.0100000000002</v>
      </c>
      <c r="G22" s="11">
        <v>847.53</v>
      </c>
    </row>
    <row r="23" spans="1:7" ht="15.75" x14ac:dyDescent="0.25">
      <c r="A23" s="110" t="s">
        <v>17</v>
      </c>
      <c r="B23" s="111"/>
      <c r="C23" s="111"/>
      <c r="D23" s="112"/>
      <c r="E23" s="11"/>
      <c r="F23" s="11"/>
      <c r="G23" s="11"/>
    </row>
    <row r="24" spans="1:7" ht="15.75" x14ac:dyDescent="0.25">
      <c r="A24" s="110" t="s">
        <v>16</v>
      </c>
      <c r="B24" s="111"/>
      <c r="C24" s="111"/>
      <c r="D24" s="112"/>
      <c r="E24" s="11">
        <v>24427.58</v>
      </c>
      <c r="F24" s="11">
        <v>23935.57</v>
      </c>
      <c r="G24" s="11">
        <v>8611.94</v>
      </c>
    </row>
    <row r="25" spans="1:7" ht="15.75" x14ac:dyDescent="0.25">
      <c r="A25" s="110" t="s">
        <v>61</v>
      </c>
      <c r="B25" s="111"/>
      <c r="C25" s="111"/>
      <c r="D25" s="112"/>
      <c r="E25" s="11">
        <v>539.21</v>
      </c>
      <c r="F25" s="11">
        <v>15.07</v>
      </c>
      <c r="G25" s="11">
        <v>524.14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-259063.79000000039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56108.51</v>
      </c>
    </row>
    <row r="32" spans="1:7" ht="70.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202717.55+38468.94</f>
        <v>241186.49</v>
      </c>
      <c r="G33" s="1"/>
      <c r="H33" s="1"/>
    </row>
    <row r="34" spans="1:8" ht="102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72" customHeight="1" x14ac:dyDescent="0.25">
      <c r="A35" s="83" t="s">
        <v>65</v>
      </c>
      <c r="B35" s="84"/>
      <c r="C35" s="84"/>
      <c r="D35" s="84"/>
      <c r="E35" s="85"/>
      <c r="F35" s="3">
        <v>244031.14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541326.14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151764.45000000001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21118.12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130646.33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693090.59000000008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744926.11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723398.73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-207228.27000000048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-493174.7900000005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8" workbookViewId="0">
      <selection activeCell="O45" sqref="O45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</row>
    <row r="2" spans="1:8" customFormat="1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49"/>
      <c r="F8" s="40"/>
    </row>
    <row r="9" spans="1:8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8" s="1" customFormat="1" ht="15.75" x14ac:dyDescent="0.25">
      <c r="A10" s="119" t="s">
        <v>29</v>
      </c>
      <c r="B10" s="120"/>
      <c r="C10" s="120"/>
      <c r="D10" s="121"/>
      <c r="E10" s="60">
        <f>SUM(E11:E16)</f>
        <v>-2034.79</v>
      </c>
      <c r="F10" s="60">
        <f>SUM(F11:F16)</f>
        <v>16992.22</v>
      </c>
      <c r="G10" s="60">
        <f>SUM(G11:G16)</f>
        <v>105824.22000000002</v>
      </c>
      <c r="H10" s="4"/>
    </row>
    <row r="11" spans="1:8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4963.7700000000004</v>
      </c>
      <c r="G11" s="61">
        <v>46748.72</v>
      </c>
      <c r="H11" s="4"/>
    </row>
    <row r="12" spans="1:8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0</v>
      </c>
      <c r="H12" s="4"/>
    </row>
    <row r="13" spans="1:8" s="1" customFormat="1" ht="15.75" x14ac:dyDescent="0.25">
      <c r="A13" s="110" t="s">
        <v>26</v>
      </c>
      <c r="B13" s="111"/>
      <c r="C13" s="111"/>
      <c r="D13" s="112"/>
      <c r="E13" s="61">
        <v>-732.5</v>
      </c>
      <c r="F13" s="61">
        <v>1585.62</v>
      </c>
      <c r="G13" s="61">
        <v>15544.27</v>
      </c>
      <c r="H13" s="4"/>
    </row>
    <row r="14" spans="1:8" s="1" customFormat="1" ht="15.75" x14ac:dyDescent="0.25">
      <c r="A14" s="110" t="s">
        <v>25</v>
      </c>
      <c r="B14" s="111"/>
      <c r="C14" s="111"/>
      <c r="D14" s="112"/>
      <c r="E14" s="61">
        <v>-1302.29</v>
      </c>
      <c r="F14" s="61">
        <v>7762.75</v>
      </c>
      <c r="G14" s="61">
        <v>38682.47</v>
      </c>
      <c r="H14" s="4"/>
    </row>
    <row r="15" spans="1:8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1109.8</v>
      </c>
      <c r="H15" s="4"/>
    </row>
    <row r="16" spans="1:8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2680.08</v>
      </c>
      <c r="G16" s="61">
        <v>3738.96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1130511.9099999999</v>
      </c>
      <c r="F17" s="60">
        <v>921108.49</v>
      </c>
      <c r="G17" s="60">
        <v>494781.98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102024.6</v>
      </c>
      <c r="F21" s="60">
        <f>SUM(F22:F25)</f>
        <v>96377.89</v>
      </c>
      <c r="G21" s="60">
        <f>SUM(G22:G25)</f>
        <v>15630.32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49199.24</v>
      </c>
      <c r="F22" s="61">
        <v>45782.25</v>
      </c>
      <c r="G22" s="61">
        <v>4264.5200000000004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27025.919999999998</v>
      </c>
      <c r="F24" s="61">
        <v>26369.51</v>
      </c>
      <c r="G24" s="61">
        <v>9268.35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25799.439999999999</v>
      </c>
      <c r="F25" s="61">
        <v>24226.13</v>
      </c>
      <c r="G25" s="61">
        <v>2097.4499999999998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-207228.27000000048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226491.07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260333.72+60293.47</f>
        <v>320627.19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232547.91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779666.17</v>
      </c>
      <c r="G36" s="4"/>
      <c r="H36" s="4"/>
    </row>
    <row r="37" spans="1:10" s="1" customFormat="1" ht="15.75" x14ac:dyDescent="0.25">
      <c r="A37" s="56" t="s">
        <v>66</v>
      </c>
      <c r="B37" s="59"/>
      <c r="C37" s="59"/>
      <c r="D37" s="59"/>
      <c r="E37" s="59"/>
      <c r="F37" s="3">
        <f>F38+F39+F40</f>
        <v>115518.68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27550.57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87968.11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895184.85000000009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1130511.9099999999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921108.49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28098.789999999339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-466683.19000000064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2023-03-29T07:53:46Z</cp:lastPrinted>
  <dcterms:created xsi:type="dcterms:W3CDTF">2018-02-14T13:15:51Z</dcterms:created>
  <dcterms:modified xsi:type="dcterms:W3CDTF">2024-03-27T12:05:44Z</dcterms:modified>
</cp:coreProperties>
</file>